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vera_agnosti_giz_de/Documents/PROJECTS ASEAN/04 CAP 2024/tender C196021 - Training on Forest Carbon/"/>
    </mc:Choice>
  </mc:AlternateContent>
  <xr:revisionPtr revIDLastSave="171" documentId="8_{C74D01E7-9068-4FC8-940B-B05DEAB554C1}" xr6:coauthVersionLast="47" xr6:coauthVersionMax="47" xr10:uidLastSave="{6B9FF054-B9C4-4239-BAA6-55472FA3C000}"/>
  <bookViews>
    <workbookView xWindow="-120" yWindow="-120" windowWidth="20730" windowHeight="11040" tabRatio="500" xr2:uid="{00000000-000D-0000-FFFF-FFFF00000000}"/>
  </bookViews>
  <sheets>
    <sheet name="Pric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1" i="1" l="1"/>
  <c r="G28" i="1"/>
  <c r="G29" i="1"/>
  <c r="G30" i="1"/>
  <c r="G27" i="1"/>
  <c r="G36" i="1"/>
  <c r="G35" i="1"/>
  <c r="G37" i="1" s="1"/>
  <c r="G32" i="1" l="1"/>
  <c r="G22" i="1"/>
  <c r="G23" i="1"/>
  <c r="G21" i="1" l="1"/>
  <c r="G24" i="1" s="1"/>
  <c r="G39" i="1" s="1"/>
  <c r="G40" i="1" l="1"/>
  <c r="G41" i="1" s="1"/>
</calcChain>
</file>

<file path=xl/sharedStrings.xml><?xml version="1.0" encoding="utf-8"?>
<sst xmlns="http://schemas.openxmlformats.org/spreadsheetml/2006/main" count="76" uniqueCount="57">
  <si>
    <t>Price Schedule</t>
  </si>
  <si>
    <t>Name and address of bidder/contractor</t>
  </si>
  <si>
    <t>Name:</t>
  </si>
  <si>
    <t>Date, Signature of bidder/contractor</t>
  </si>
  <si>
    <t>Email:</t>
  </si>
  <si>
    <t>Telephone:</t>
  </si>
  <si>
    <t>Type of reimbursement</t>
  </si>
  <si>
    <t>Grand Total</t>
  </si>
  <si>
    <t>lump sum against timesheet</t>
  </si>
  <si>
    <t>Address:</t>
  </si>
  <si>
    <t>against evidence</t>
  </si>
  <si>
    <t>Explanations</t>
  </si>
  <si>
    <t>VAT 11%</t>
  </si>
  <si>
    <t>Total</t>
  </si>
  <si>
    <t>Quantity up to (days)</t>
  </si>
  <si>
    <t>Sub Total</t>
  </si>
  <si>
    <t>Account Name</t>
  </si>
  <si>
    <t>Account No</t>
  </si>
  <si>
    <t>Bank Name</t>
  </si>
  <si>
    <t>Currency</t>
  </si>
  <si>
    <t>:</t>
  </si>
  <si>
    <t>Fee days</t>
  </si>
  <si>
    <t>Travel Expenses</t>
  </si>
  <si>
    <t>Bank Account Information</t>
  </si>
  <si>
    <t>Note : must provide taxable or non-taxable letter (PKP or Non-PKP)</t>
  </si>
  <si>
    <t>Other Costs</t>
  </si>
  <si>
    <t>Quantity</t>
  </si>
  <si>
    <t>Explanation</t>
  </si>
  <si>
    <t>please delete VAT for Non-PKP</t>
  </si>
  <si>
    <t>Note: All prices must be inclusive of income tax (PPh 23) as GIZ obliged to withhold the income tax</t>
  </si>
  <si>
    <t>Name of Experts</t>
  </si>
  <si>
    <t>Project Name : ASEAN-EU German Climate Action Programme (CAP)</t>
  </si>
  <si>
    <t>Project No : 20.2023.8-003.00</t>
  </si>
  <si>
    <t>Team Leader</t>
  </si>
  <si>
    <t>Key expert 1</t>
  </si>
  <si>
    <t>Key expert 2</t>
  </si>
  <si>
    <t>Unit Price in IDR</t>
  </si>
  <si>
    <t>Total Price in IDR</t>
  </si>
  <si>
    <t>Per-diem allowance in country of assignment</t>
  </si>
  <si>
    <t>Overnight allowance in country of assignment</t>
  </si>
  <si>
    <t>International flights to Brunei Darussalam</t>
  </si>
  <si>
    <t>Transportation</t>
  </si>
  <si>
    <t>Other travel expenses (if any)</t>
  </si>
  <si>
    <t>Flexible remuneration</t>
  </si>
  <si>
    <t>Workshop/Training Kit</t>
  </si>
  <si>
    <t>Quantity up to (day/night/trip)</t>
  </si>
  <si>
    <t>lump sum</t>
  </si>
  <si>
    <t>In connection with the travel assignment (refer to actual travel and activity)</t>
  </si>
  <si>
    <t>Number of Experts</t>
  </si>
  <si>
    <t>e.g. visa costs (if any)</t>
  </si>
  <si>
    <t>Travel within the country of assignment, transfer to/from airport, etc.</t>
  </si>
  <si>
    <t>Use of the flexible remuneration item requires prior written approval from GIZ.</t>
  </si>
  <si>
    <t xml:space="preserve">Printing/material training, supplies, etc  </t>
  </si>
  <si>
    <t>Branch</t>
  </si>
  <si>
    <t xml:space="preserve">: </t>
  </si>
  <si>
    <t xml:space="preserve">RFP No : 83474560 </t>
  </si>
  <si>
    <t>Assignment : ASEAN Training on Forest Carbon Accounting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</si>
</sst>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(* #,##0.00_);_(* \(#,##0.00\);_(* &quot;-&quot;??_);_(@_)"/>
    <numFmt numFmtId="167" formatCode="_-[$IDR]\ * #,##0_-;\-[$IDR]\ * #,##0_-;_-[$IDR]\ * &quot;-&quot;_-;_-@_-"/>
  </numFmts>
  <fonts count="20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.5"/>
      <name val="Arial"/>
      <family val="2"/>
    </font>
    <font>
      <b/>
      <sz val="10"/>
      <color theme="1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rgb="FF252525"/>
      <name val="Arial"/>
      <family val="2"/>
    </font>
    <font>
      <sz val="8"/>
      <name val="Arial"/>
      <family val="2"/>
    </font>
    <font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5" fillId="0" borderId="0"/>
  </cellStyleXfs>
  <cellXfs count="73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6" fillId="0" borderId="0" xfId="0" applyFont="1"/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center"/>
    </xf>
    <xf numFmtId="0" fontId="6" fillId="0" borderId="0" xfId="0" applyFont="1" applyProtection="1">
      <protection locked="0"/>
    </xf>
    <xf numFmtId="0" fontId="8" fillId="2" borderId="2" xfId="0" applyFont="1" applyFill="1" applyBorder="1" applyAlignment="1">
      <alignment horizontal="left"/>
    </xf>
    <xf numFmtId="0" fontId="8" fillId="2" borderId="0" xfId="0" applyFont="1" applyFill="1"/>
    <xf numFmtId="0" fontId="6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center"/>
    </xf>
    <xf numFmtId="3" fontId="8" fillId="0" borderId="4" xfId="0" applyNumberFormat="1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vertical="center"/>
    </xf>
    <xf numFmtId="3" fontId="8" fillId="0" borderId="6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wrapText="1"/>
      <protection locked="0"/>
    </xf>
    <xf numFmtId="3" fontId="8" fillId="0" borderId="1" xfId="0" applyNumberFormat="1" applyFont="1" applyBorder="1" applyAlignment="1">
      <alignment horizontal="left" vertical="center" wrapText="1"/>
    </xf>
    <xf numFmtId="3" fontId="8" fillId="0" borderId="6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41" fontId="8" fillId="0" borderId="6" xfId="4" applyFont="1" applyFill="1" applyBorder="1" applyAlignment="1">
      <alignment horizontal="center" vertical="center" wrapText="1"/>
    </xf>
    <xf numFmtId="41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0" fontId="7" fillId="0" borderId="5" xfId="0" applyFont="1" applyBorder="1"/>
    <xf numFmtId="3" fontId="7" fillId="0" borderId="4" xfId="0" applyNumberFormat="1" applyFont="1" applyBorder="1" applyAlignment="1" applyProtection="1">
      <alignment horizontal="center"/>
      <protection locked="0"/>
    </xf>
    <xf numFmtId="3" fontId="11" fillId="0" borderId="1" xfId="0" applyNumberFormat="1" applyFont="1" applyBorder="1" applyAlignment="1">
      <alignment horizontal="left" wrapText="1"/>
    </xf>
    <xf numFmtId="164" fontId="6" fillId="0" borderId="1" xfId="3" applyFont="1" applyBorder="1"/>
    <xf numFmtId="0" fontId="6" fillId="0" borderId="5" xfId="0" applyFont="1" applyBorder="1"/>
    <xf numFmtId="0" fontId="6" fillId="0" borderId="4" xfId="0" applyFont="1" applyBorder="1"/>
    <xf numFmtId="3" fontId="12" fillId="0" borderId="1" xfId="0" applyNumberFormat="1" applyFont="1" applyBorder="1" applyAlignment="1" applyProtection="1">
      <alignment horizontal="center" vertical="center" wrapText="1"/>
      <protection locked="0"/>
    </xf>
    <xf numFmtId="0" fontId="14" fillId="0" borderId="5" xfId="0" applyFont="1" applyBorder="1"/>
    <xf numFmtId="0" fontId="16" fillId="2" borderId="0" xfId="5" applyFont="1" applyFill="1" applyAlignment="1">
      <alignment vertical="top"/>
    </xf>
    <xf numFmtId="0" fontId="15" fillId="2" borderId="0" xfId="5" applyFill="1"/>
    <xf numFmtId="0" fontId="15" fillId="2" borderId="0" xfId="5" applyFill="1" applyAlignment="1">
      <alignment vertical="center"/>
    </xf>
    <xf numFmtId="0" fontId="15" fillId="2" borderId="0" xfId="5" applyFill="1" applyAlignment="1">
      <alignment vertical="top"/>
    </xf>
    <xf numFmtId="41" fontId="7" fillId="0" borderId="6" xfId="4" applyFont="1" applyFill="1" applyBorder="1" applyAlignment="1">
      <alignment horizontal="right" wrapText="1"/>
    </xf>
    <xf numFmtId="0" fontId="17" fillId="0" borderId="5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3" fontId="15" fillId="0" borderId="1" xfId="0" applyNumberFormat="1" applyFont="1" applyBorder="1" applyAlignment="1" applyProtection="1">
      <alignment horizontal="center" vertical="center"/>
      <protection locked="0"/>
    </xf>
    <xf numFmtId="41" fontId="8" fillId="0" borderId="6" xfId="4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right" vertical="center"/>
    </xf>
    <xf numFmtId="3" fontId="18" fillId="0" borderId="7" xfId="0" applyNumberFormat="1" applyFont="1" applyBorder="1" applyAlignment="1">
      <alignment vertical="center" wrapText="1"/>
    </xf>
    <xf numFmtId="0" fontId="19" fillId="0" borderId="0" xfId="0" applyFont="1"/>
    <xf numFmtId="3" fontId="8" fillId="0" borderId="1" xfId="0" applyNumberFormat="1" applyFont="1" applyBorder="1" applyAlignment="1" applyProtection="1">
      <alignment horizontal="center" vertical="center" wrapText="1"/>
      <protection locked="0"/>
    </xf>
    <xf numFmtId="3" fontId="7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 applyProtection="1">
      <alignment horizontal="center"/>
      <protection locked="0"/>
    </xf>
    <xf numFmtId="3" fontId="7" fillId="0" borderId="1" xfId="0" applyNumberFormat="1" applyFont="1" applyBorder="1" applyAlignment="1">
      <alignment horizontal="left" wrapText="1"/>
    </xf>
    <xf numFmtId="0" fontId="7" fillId="3" borderId="5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6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3" fontId="8" fillId="0" borderId="7" xfId="0" applyNumberFormat="1" applyFont="1" applyBorder="1" applyAlignment="1">
      <alignment vertical="center" wrapText="1"/>
    </xf>
    <xf numFmtId="2" fontId="7" fillId="0" borderId="6" xfId="4" applyNumberFormat="1" applyFont="1" applyFill="1" applyBorder="1" applyAlignment="1">
      <alignment horizontal="right" wrapText="1"/>
    </xf>
    <xf numFmtId="1" fontId="8" fillId="0" borderId="1" xfId="3" applyNumberFormat="1" applyFont="1" applyBorder="1" applyAlignment="1">
      <alignment horizontal="right" vertical="center"/>
    </xf>
    <xf numFmtId="1" fontId="7" fillId="0" borderId="1" xfId="0" applyNumberFormat="1" applyFont="1" applyBorder="1" applyAlignment="1">
      <alignment horizontal="right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center" wrapText="1"/>
      <protection locked="0"/>
    </xf>
    <xf numFmtId="2" fontId="8" fillId="4" borderId="6" xfId="3" applyNumberFormat="1" applyFont="1" applyFill="1" applyBorder="1" applyAlignment="1">
      <alignment horizontal="right" vertical="center" wrapText="1"/>
    </xf>
    <xf numFmtId="3" fontId="7" fillId="4" borderId="6" xfId="0" applyNumberFormat="1" applyFont="1" applyFill="1" applyBorder="1" applyAlignment="1" applyProtection="1">
      <alignment horizontal="right"/>
      <protection locked="0"/>
    </xf>
    <xf numFmtId="0" fontId="13" fillId="4" borderId="6" xfId="0" applyFont="1" applyFill="1" applyBorder="1" applyAlignment="1">
      <alignment horizontal="right"/>
    </xf>
    <xf numFmtId="167" fontId="7" fillId="4" borderId="1" xfId="0" applyNumberFormat="1" applyFont="1" applyFill="1" applyBorder="1" applyAlignment="1">
      <alignment horizontal="right"/>
    </xf>
    <xf numFmtId="167" fontId="13" fillId="4" borderId="1" xfId="3" applyNumberFormat="1" applyFont="1" applyFill="1" applyBorder="1"/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1BA3A220-88F8-46A3-BBE5-811AF748E4EF}"/>
  </cellStyles>
  <dxfs count="0"/>
  <tableStyles count="0" defaultTableStyle="TableStyleMedium9" defaultPivotStyle="PivotStyleMedium4"/>
  <colors>
    <mruColors>
      <color rgb="FFCC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50"/>
  <sheetViews>
    <sheetView showGridLines="0" tabSelected="1" topLeftCell="A8" zoomScaleNormal="100" zoomScalePageLayoutView="72" workbookViewId="0">
      <selection activeCell="I47" sqref="I47"/>
    </sheetView>
  </sheetViews>
  <sheetFormatPr defaultColWidth="11" defaultRowHeight="12" x14ac:dyDescent="0.2"/>
  <cols>
    <col min="1" max="1" width="2.25" style="5" customWidth="1"/>
    <col min="2" max="2" width="34.125" style="5" customWidth="1"/>
    <col min="3" max="3" width="14" style="5" customWidth="1"/>
    <col min="4" max="4" width="21.875" style="5" customWidth="1"/>
    <col min="5" max="5" width="11.375" style="5" customWidth="1"/>
    <col min="6" max="6" width="11.75" style="5" customWidth="1"/>
    <col min="7" max="7" width="14.875" style="5" customWidth="1"/>
    <col min="8" max="8" width="19.5" style="5" customWidth="1"/>
    <col min="9" max="16384" width="11" style="5"/>
  </cols>
  <sheetData>
    <row r="2" spans="2:8" s="1" customFormat="1" ht="18" x14ac:dyDescent="0.25">
      <c r="B2" s="64" t="s">
        <v>0</v>
      </c>
      <c r="C2" s="64"/>
      <c r="D2" s="64"/>
      <c r="E2" s="64"/>
      <c r="F2" s="64"/>
      <c r="G2" s="64"/>
      <c r="H2" s="64"/>
    </row>
    <row r="3" spans="2:8" s="1" customFormat="1" ht="18" x14ac:dyDescent="0.25">
      <c r="B3" s="14"/>
      <c r="C3" s="14"/>
      <c r="D3" s="14"/>
      <c r="E3" s="14"/>
      <c r="F3" s="14"/>
      <c r="G3" s="14"/>
      <c r="H3" s="14"/>
    </row>
    <row r="4" spans="2:8" s="1" customFormat="1" x14ac:dyDescent="0.2">
      <c r="B4" s="2"/>
      <c r="C4" s="2"/>
      <c r="D4" s="2"/>
      <c r="E4" s="2"/>
      <c r="F4" s="2"/>
      <c r="G4" s="2"/>
      <c r="H4" s="2"/>
    </row>
    <row r="5" spans="2:8" s="1" customFormat="1" x14ac:dyDescent="0.2">
      <c r="B5" s="2"/>
      <c r="C5" s="2"/>
      <c r="D5" s="2"/>
      <c r="E5" s="2"/>
      <c r="F5" s="2"/>
      <c r="G5" s="2"/>
      <c r="H5" s="2"/>
    </row>
    <row r="6" spans="2:8" ht="16.5" customHeight="1" x14ac:dyDescent="0.2">
      <c r="B6" s="1" t="s">
        <v>1</v>
      </c>
      <c r="C6" s="13" t="s">
        <v>2</v>
      </c>
      <c r="D6" s="65"/>
      <c r="E6" s="65"/>
      <c r="F6" s="65"/>
      <c r="G6" s="66"/>
      <c r="H6" s="19"/>
    </row>
    <row r="7" spans="2:8" ht="16.5" customHeight="1" x14ac:dyDescent="0.2">
      <c r="B7" s="1"/>
      <c r="C7" s="13" t="s">
        <v>9</v>
      </c>
      <c r="D7" s="67"/>
      <c r="E7" s="67"/>
      <c r="F7" s="67"/>
      <c r="G7" s="19"/>
      <c r="H7" s="19"/>
    </row>
    <row r="8" spans="2:8" ht="16.5" customHeight="1" x14ac:dyDescent="0.2">
      <c r="B8" s="1"/>
      <c r="C8" s="1"/>
      <c r="D8" s="67"/>
      <c r="E8" s="67"/>
      <c r="F8" s="67"/>
      <c r="G8" s="6"/>
      <c r="H8" s="6"/>
    </row>
    <row r="9" spans="2:8" ht="16.5" customHeight="1" x14ac:dyDescent="0.2">
      <c r="B9" s="1"/>
      <c r="C9" s="1"/>
      <c r="D9" s="67"/>
      <c r="E9" s="67"/>
      <c r="F9" s="67"/>
      <c r="G9" s="6"/>
      <c r="H9" s="6"/>
    </row>
    <row r="10" spans="2:8" ht="16.5" customHeight="1" x14ac:dyDescent="0.2">
      <c r="B10" s="1"/>
      <c r="C10" s="1" t="s">
        <v>5</v>
      </c>
      <c r="D10" s="67"/>
      <c r="E10" s="67"/>
      <c r="F10" s="67"/>
      <c r="G10" s="6"/>
      <c r="H10" s="6"/>
    </row>
    <row r="11" spans="2:8" ht="16.5" customHeight="1" x14ac:dyDescent="0.2">
      <c r="C11" s="13" t="s">
        <v>4</v>
      </c>
      <c r="D11" s="67"/>
      <c r="E11" s="67"/>
      <c r="F11" s="67"/>
      <c r="G11" s="6"/>
      <c r="H11" s="6"/>
    </row>
    <row r="12" spans="2:8" ht="18.75" customHeight="1" x14ac:dyDescent="0.2">
      <c r="C12" s="4"/>
      <c r="D12" s="6"/>
      <c r="E12" s="6"/>
      <c r="F12" s="6"/>
      <c r="G12" s="6"/>
      <c r="H12" s="6"/>
    </row>
    <row r="13" spans="2:8" ht="18.75" customHeight="1" x14ac:dyDescent="0.2">
      <c r="C13" s="4"/>
      <c r="D13" s="6"/>
      <c r="E13" s="6"/>
      <c r="F13" s="6"/>
      <c r="G13" s="6"/>
      <c r="H13" s="6"/>
    </row>
    <row r="14" spans="2:8" ht="18.75" customHeight="1" x14ac:dyDescent="0.2">
      <c r="C14" s="4"/>
      <c r="D14" s="6"/>
      <c r="E14" s="6"/>
      <c r="F14" s="6"/>
      <c r="G14" s="6"/>
      <c r="H14" s="6"/>
    </row>
    <row r="15" spans="2:8" ht="14.25" customHeight="1" x14ac:dyDescent="0.2">
      <c r="B15" s="3" t="s">
        <v>55</v>
      </c>
      <c r="C15" s="7"/>
      <c r="D15" s="7"/>
      <c r="E15" s="7"/>
      <c r="F15" s="7"/>
      <c r="G15" s="7"/>
      <c r="H15" s="7"/>
    </row>
    <row r="16" spans="2:8" ht="14.25" customHeight="1" x14ac:dyDescent="0.2">
      <c r="B16" s="3" t="s">
        <v>56</v>
      </c>
      <c r="C16" s="7"/>
      <c r="D16" s="7"/>
      <c r="E16" s="7"/>
      <c r="F16" s="7"/>
      <c r="G16" s="7"/>
      <c r="H16" s="7"/>
    </row>
    <row r="17" spans="2:8" ht="14.25" customHeight="1" x14ac:dyDescent="0.2">
      <c r="B17" s="3" t="s">
        <v>31</v>
      </c>
      <c r="C17" s="7"/>
      <c r="D17" s="7"/>
      <c r="E17" s="7"/>
      <c r="F17" s="7"/>
      <c r="G17" s="7"/>
      <c r="H17" s="7"/>
    </row>
    <row r="18" spans="2:8" ht="14.25" customHeight="1" x14ac:dyDescent="0.2">
      <c r="B18" s="3" t="s">
        <v>32</v>
      </c>
      <c r="C18" s="7"/>
      <c r="D18" s="7"/>
      <c r="E18" s="7"/>
      <c r="F18" s="7"/>
      <c r="G18" s="7"/>
      <c r="H18" s="7"/>
    </row>
    <row r="19" spans="2:8" ht="9.75" customHeight="1" x14ac:dyDescent="0.2">
      <c r="B19" s="3"/>
      <c r="C19" s="7"/>
      <c r="D19" s="7"/>
      <c r="E19" s="7"/>
      <c r="F19" s="7"/>
      <c r="G19" s="7"/>
      <c r="H19" s="7"/>
    </row>
    <row r="20" spans="2:8" s="8" customFormat="1" ht="27.75" customHeight="1" x14ac:dyDescent="0.25">
      <c r="B20" s="50" t="s">
        <v>21</v>
      </c>
      <c r="C20" s="51" t="s">
        <v>30</v>
      </c>
      <c r="D20" s="52" t="s">
        <v>6</v>
      </c>
      <c r="E20" s="53" t="s">
        <v>14</v>
      </c>
      <c r="F20" s="54" t="s">
        <v>36</v>
      </c>
      <c r="G20" s="55" t="s">
        <v>37</v>
      </c>
      <c r="H20" s="55" t="s">
        <v>11</v>
      </c>
    </row>
    <row r="21" spans="2:8" s="8" customFormat="1" ht="19.5" customHeight="1" x14ac:dyDescent="0.25">
      <c r="B21" s="17" t="s">
        <v>33</v>
      </c>
      <c r="C21" s="46"/>
      <c r="D21" s="21" t="s">
        <v>8</v>
      </c>
      <c r="E21" s="21">
        <v>15</v>
      </c>
      <c r="F21" s="68"/>
      <c r="G21" s="60">
        <f>F21*E21</f>
        <v>0</v>
      </c>
      <c r="H21" s="22"/>
    </row>
    <row r="22" spans="2:8" s="8" customFormat="1" ht="19.5" customHeight="1" x14ac:dyDescent="0.25">
      <c r="B22" s="17" t="s">
        <v>34</v>
      </c>
      <c r="C22" s="46"/>
      <c r="D22" s="46" t="s">
        <v>8</v>
      </c>
      <c r="E22" s="21">
        <v>15</v>
      </c>
      <c r="F22" s="68"/>
      <c r="G22" s="60">
        <f t="shared" ref="G22:G23" si="0">F22*E22</f>
        <v>0</v>
      </c>
      <c r="H22" s="22"/>
    </row>
    <row r="23" spans="2:8" s="8" customFormat="1" ht="22.5" customHeight="1" x14ac:dyDescent="0.25">
      <c r="B23" s="17" t="s">
        <v>35</v>
      </c>
      <c r="C23" s="46"/>
      <c r="D23" s="46" t="s">
        <v>8</v>
      </c>
      <c r="E23" s="21">
        <v>15</v>
      </c>
      <c r="F23" s="68"/>
      <c r="G23" s="60">
        <f t="shared" si="0"/>
        <v>0</v>
      </c>
      <c r="H23" s="22"/>
    </row>
    <row r="24" spans="2:8" s="8" customFormat="1" ht="19.5" customHeight="1" x14ac:dyDescent="0.2">
      <c r="B24" s="17"/>
      <c r="C24" s="46"/>
      <c r="D24" s="32"/>
      <c r="E24" s="21"/>
      <c r="F24" s="59" t="s">
        <v>13</v>
      </c>
      <c r="G24" s="61">
        <f>SUM(G21:G23)</f>
        <v>0</v>
      </c>
      <c r="H24" s="22"/>
    </row>
    <row r="25" spans="2:8" s="8" customFormat="1" ht="14.25" customHeight="1" x14ac:dyDescent="0.25">
      <c r="B25" s="17"/>
      <c r="C25" s="46"/>
      <c r="D25" s="32"/>
      <c r="E25" s="21"/>
      <c r="F25" s="23"/>
      <c r="G25" s="24"/>
      <c r="H25" s="22"/>
    </row>
    <row r="26" spans="2:8" s="8" customFormat="1" ht="24.75" customHeight="1" x14ac:dyDescent="0.25">
      <c r="B26" s="56" t="s">
        <v>22</v>
      </c>
      <c r="C26" s="57" t="s">
        <v>48</v>
      </c>
      <c r="D26" s="52" t="s">
        <v>6</v>
      </c>
      <c r="E26" s="53" t="s">
        <v>45</v>
      </c>
      <c r="F26" s="54" t="s">
        <v>36</v>
      </c>
      <c r="G26" s="55" t="s">
        <v>37</v>
      </c>
      <c r="H26" s="55" t="s">
        <v>11</v>
      </c>
    </row>
    <row r="27" spans="2:8" s="8" customFormat="1" ht="36.75" customHeight="1" x14ac:dyDescent="0.25">
      <c r="B27" s="17" t="s">
        <v>38</v>
      </c>
      <c r="C27" s="25">
        <v>3</v>
      </c>
      <c r="D27" s="46" t="s">
        <v>46</v>
      </c>
      <c r="E27" s="25">
        <v>6</v>
      </c>
      <c r="F27" s="18">
        <v>650000</v>
      </c>
      <c r="G27" s="16">
        <f>F27*E27*C27</f>
        <v>11700000</v>
      </c>
      <c r="H27" s="20" t="s">
        <v>47</v>
      </c>
    </row>
    <row r="28" spans="2:8" s="8" customFormat="1" ht="18.75" customHeight="1" x14ac:dyDescent="0.25">
      <c r="B28" s="17" t="s">
        <v>39</v>
      </c>
      <c r="C28" s="25">
        <v>3</v>
      </c>
      <c r="D28" s="25" t="s">
        <v>10</v>
      </c>
      <c r="E28" s="25">
        <v>6</v>
      </c>
      <c r="F28" s="18">
        <v>2562500</v>
      </c>
      <c r="G28" s="16">
        <f t="shared" ref="G28:G30" si="1">F28*E28*C28</f>
        <v>46125000</v>
      </c>
      <c r="H28" s="20"/>
    </row>
    <row r="29" spans="2:8" s="8" customFormat="1" ht="18.75" customHeight="1" x14ac:dyDescent="0.25">
      <c r="B29" s="17" t="s">
        <v>40</v>
      </c>
      <c r="C29" s="25">
        <v>3</v>
      </c>
      <c r="D29" s="25" t="s">
        <v>10</v>
      </c>
      <c r="E29" s="25">
        <v>1</v>
      </c>
      <c r="F29" s="18">
        <v>10249650</v>
      </c>
      <c r="G29" s="16">
        <f t="shared" si="1"/>
        <v>30748950</v>
      </c>
      <c r="H29" s="20"/>
    </row>
    <row r="30" spans="2:8" s="8" customFormat="1" ht="37.5" customHeight="1" x14ac:dyDescent="0.25">
      <c r="B30" s="17" t="s">
        <v>41</v>
      </c>
      <c r="C30" s="25">
        <v>3</v>
      </c>
      <c r="D30" s="25" t="s">
        <v>10</v>
      </c>
      <c r="E30" s="25">
        <v>4</v>
      </c>
      <c r="F30" s="18">
        <v>350000</v>
      </c>
      <c r="G30" s="16">
        <f t="shared" si="1"/>
        <v>4200000</v>
      </c>
      <c r="H30" s="20" t="s">
        <v>50</v>
      </c>
    </row>
    <row r="31" spans="2:8" s="8" customFormat="1" ht="18.75" customHeight="1" x14ac:dyDescent="0.25">
      <c r="B31" s="17" t="s">
        <v>42</v>
      </c>
      <c r="C31" s="25"/>
      <c r="D31" s="25" t="s">
        <v>10</v>
      </c>
      <c r="E31" s="25">
        <v>1</v>
      </c>
      <c r="F31" s="18">
        <v>6000000</v>
      </c>
      <c r="G31" s="16">
        <f>F31*E31</f>
        <v>6000000</v>
      </c>
      <c r="H31" s="20" t="s">
        <v>49</v>
      </c>
    </row>
    <row r="32" spans="2:8" s="1" customFormat="1" ht="21" customHeight="1" x14ac:dyDescent="0.2">
      <c r="B32" s="26"/>
      <c r="C32" s="48"/>
      <c r="D32" s="48"/>
      <c r="E32" s="48"/>
      <c r="F32" s="38" t="s">
        <v>13</v>
      </c>
      <c r="G32" s="47">
        <f>SUM(G27:G31)</f>
        <v>98773950</v>
      </c>
      <c r="H32" s="49"/>
    </row>
    <row r="33" spans="2:8" s="8" customFormat="1" ht="15" customHeight="1" x14ac:dyDescent="0.2">
      <c r="B33" s="17"/>
      <c r="C33" s="15"/>
      <c r="D33" s="15"/>
      <c r="E33" s="15"/>
      <c r="F33" s="38"/>
      <c r="G33" s="16"/>
      <c r="H33" s="20"/>
    </row>
    <row r="34" spans="2:8" s="8" customFormat="1" ht="18" customHeight="1" x14ac:dyDescent="0.25">
      <c r="B34" s="62" t="s">
        <v>25</v>
      </c>
      <c r="C34" s="63"/>
      <c r="D34" s="52" t="s">
        <v>6</v>
      </c>
      <c r="E34" s="53" t="s">
        <v>26</v>
      </c>
      <c r="F34" s="54" t="s">
        <v>36</v>
      </c>
      <c r="G34" s="55" t="s">
        <v>37</v>
      </c>
      <c r="H34" s="55" t="s">
        <v>27</v>
      </c>
    </row>
    <row r="35" spans="2:8" s="8" customFormat="1" ht="50.25" customHeight="1" x14ac:dyDescent="0.25">
      <c r="B35" s="39" t="s">
        <v>43</v>
      </c>
      <c r="C35" s="40"/>
      <c r="D35" s="41" t="s">
        <v>10</v>
      </c>
      <c r="E35" s="41">
        <v>1</v>
      </c>
      <c r="F35" s="42">
        <v>7000000</v>
      </c>
      <c r="G35" s="43">
        <f>F35*E35</f>
        <v>7000000</v>
      </c>
      <c r="H35" s="58" t="s">
        <v>51</v>
      </c>
    </row>
    <row r="36" spans="2:8" s="8" customFormat="1" ht="27" customHeight="1" x14ac:dyDescent="0.25">
      <c r="B36" s="39" t="s">
        <v>44</v>
      </c>
      <c r="C36" s="40"/>
      <c r="D36" s="41" t="s">
        <v>10</v>
      </c>
      <c r="E36" s="41">
        <v>1</v>
      </c>
      <c r="F36" s="42">
        <v>5500000</v>
      </c>
      <c r="G36" s="43">
        <f>F36*E36</f>
        <v>5500000</v>
      </c>
      <c r="H36" s="58" t="s">
        <v>52</v>
      </c>
    </row>
    <row r="37" spans="2:8" s="8" customFormat="1" ht="18" customHeight="1" x14ac:dyDescent="0.2">
      <c r="B37" s="17"/>
      <c r="C37" s="15"/>
      <c r="D37" s="25"/>
      <c r="E37" s="25"/>
      <c r="F37" s="38" t="s">
        <v>13</v>
      </c>
      <c r="G37" s="47">
        <f>SUM(G35:G36)</f>
        <v>12500000</v>
      </c>
      <c r="H37" s="20"/>
    </row>
    <row r="38" spans="2:8" s="8" customFormat="1" ht="18" customHeight="1" x14ac:dyDescent="0.25">
      <c r="B38" s="17"/>
      <c r="C38" s="15"/>
      <c r="D38" s="15"/>
      <c r="E38" s="15"/>
      <c r="F38" s="18"/>
      <c r="G38" s="16"/>
      <c r="H38" s="20"/>
    </row>
    <row r="39" spans="2:8" s="1" customFormat="1" ht="17.25" customHeight="1" x14ac:dyDescent="0.2">
      <c r="B39" s="26"/>
      <c r="C39" s="27"/>
      <c r="D39" s="27"/>
      <c r="E39" s="27"/>
      <c r="F39" s="69" t="s">
        <v>15</v>
      </c>
      <c r="G39" s="71">
        <f>G24+G32+G37</f>
        <v>111273950</v>
      </c>
      <c r="H39" s="28"/>
    </row>
    <row r="40" spans="2:8" s="1" customFormat="1" ht="17.25" customHeight="1" x14ac:dyDescent="0.2">
      <c r="B40" s="33" t="s">
        <v>24</v>
      </c>
      <c r="C40" s="27"/>
      <c r="D40" s="27"/>
      <c r="E40" s="27"/>
      <c r="F40" s="69" t="s">
        <v>12</v>
      </c>
      <c r="G40" s="71">
        <f>11%*G39</f>
        <v>12240134.5</v>
      </c>
      <c r="H40" s="44" t="s">
        <v>28</v>
      </c>
    </row>
    <row r="41" spans="2:8" ht="24.75" customHeight="1" x14ac:dyDescent="0.2">
      <c r="B41" s="30"/>
      <c r="C41" s="31"/>
      <c r="D41" s="31"/>
      <c r="E41" s="31"/>
      <c r="F41" s="70" t="s">
        <v>7</v>
      </c>
      <c r="G41" s="72">
        <f>SUM(G39:G40)</f>
        <v>123514084.5</v>
      </c>
      <c r="H41" s="29"/>
    </row>
    <row r="42" spans="2:8" x14ac:dyDescent="0.2">
      <c r="B42" s="45" t="s">
        <v>29</v>
      </c>
    </row>
    <row r="43" spans="2:8" x14ac:dyDescent="0.2">
      <c r="B43" s="9"/>
      <c r="C43" s="9"/>
      <c r="D43" s="9"/>
      <c r="E43" s="9"/>
      <c r="F43" s="9"/>
    </row>
    <row r="44" spans="2:8" ht="14.25" customHeight="1" x14ac:dyDescent="0.2">
      <c r="B44" s="9"/>
      <c r="C44" s="9"/>
      <c r="D44" s="9"/>
      <c r="E44" s="9"/>
      <c r="F44" s="9"/>
    </row>
    <row r="45" spans="2:8" ht="12.75" x14ac:dyDescent="0.2">
      <c r="B45" s="9"/>
      <c r="C45" s="9"/>
      <c r="D45" s="9"/>
      <c r="E45" s="9"/>
      <c r="F45" s="34" t="s">
        <v>23</v>
      </c>
    </row>
    <row r="46" spans="2:8" ht="14.25" customHeight="1" x14ac:dyDescent="0.2">
      <c r="B46" s="9"/>
      <c r="C46" s="9"/>
      <c r="D46" s="9"/>
      <c r="E46" s="9"/>
      <c r="F46" s="35" t="s">
        <v>16</v>
      </c>
      <c r="G46" s="37" t="s">
        <v>20</v>
      </c>
    </row>
    <row r="47" spans="2:8" ht="14.25" customHeight="1" x14ac:dyDescent="0.2">
      <c r="B47" s="10" t="s">
        <v>3</v>
      </c>
      <c r="C47" s="9"/>
      <c r="D47" s="9"/>
      <c r="E47" s="9"/>
      <c r="F47" s="36" t="s">
        <v>17</v>
      </c>
      <c r="G47" s="5" t="s">
        <v>20</v>
      </c>
    </row>
    <row r="48" spans="2:8" ht="14.25" customHeight="1" x14ac:dyDescent="0.2">
      <c r="C48" s="11"/>
      <c r="D48" s="12"/>
      <c r="E48" s="12"/>
      <c r="F48" s="36" t="s">
        <v>18</v>
      </c>
      <c r="G48" s="5" t="s">
        <v>20</v>
      </c>
    </row>
    <row r="49" spans="6:7" ht="14.25" customHeight="1" x14ac:dyDescent="0.2">
      <c r="F49" s="36" t="s">
        <v>53</v>
      </c>
      <c r="G49" s="5" t="s">
        <v>20</v>
      </c>
    </row>
    <row r="50" spans="6:7" ht="14.25" customHeight="1" x14ac:dyDescent="0.2">
      <c r="F50" s="36" t="s">
        <v>19</v>
      </c>
      <c r="G50" s="5" t="s">
        <v>54</v>
      </c>
    </row>
  </sheetData>
  <mergeCells count="8">
    <mergeCell ref="B34:C34"/>
    <mergeCell ref="B2:H2"/>
    <mergeCell ref="D6:G6"/>
    <mergeCell ref="D7:F7"/>
    <mergeCell ref="D8:F8"/>
    <mergeCell ref="D9:F9"/>
    <mergeCell ref="D10:F10"/>
    <mergeCell ref="D11:F11"/>
  </mergeCells>
  <phoneticPr fontId="1" type="noConversion"/>
  <pageMargins left="0" right="0" top="0.19685039370078741" bottom="0" header="0.51181102362204722" footer="0.51181102362204722"/>
  <pageSetup paperSize="9" scale="70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Agnosti, Vera GIZ ID</cp:lastModifiedBy>
  <cp:revision/>
  <cp:lastPrinted>2024-10-03T15:33:36Z</cp:lastPrinted>
  <dcterms:created xsi:type="dcterms:W3CDTF">2012-05-12T14:03:50Z</dcterms:created>
  <dcterms:modified xsi:type="dcterms:W3CDTF">2024-10-03T16:09:45Z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